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82 25 01\Compras e Portal FDE\"/>
    </mc:Choice>
  </mc:AlternateContent>
  <xr:revisionPtr revIDLastSave="0" documentId="13_ncr:1_{26D2C612-7D83-436F-BE17-568ECE1BBEC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2" l="1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0" i="2" l="1"/>
  <c r="G5" i="1"/>
  <c r="G163" i="1" s="1"/>
</calcChain>
</file>

<file path=xl/sharedStrings.xml><?xml version="1.0" encoding="utf-8"?>
<sst xmlns="http://schemas.openxmlformats.org/spreadsheetml/2006/main" count="633" uniqueCount="398">
  <si>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</si>
  <si>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</si>
  <si>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</si>
  <si>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</si>
  <si>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</si>
  <si>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</si>
  <si>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</si>
  <si>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</si>
  <si>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</si>
  <si>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- 69/01282/25/01 - SEI - FDE-SEI - 229.00014840/2025-13 - SIASG - 90332</t>
  </si>
  <si>
    <t>DATA BASE: - OUTUBRO/2025</t>
  </si>
  <si>
    <t xml:space="preserve">EE PROFA ROSA MARIA MADEIRA MARQUES FREIRE  - ITU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</si>
  <si>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</si>
  <si>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</si>
  <si>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</si>
  <si>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</si>
  <si>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</si>
  <si>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</si>
  <si>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</si>
  <si>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</si>
  <si>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</si>
  <si>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</si>
  <si>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</si>
  <si>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</si>
  <si>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</si>
  <si>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</si>
  <si>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</si>
  <si>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</si>
  <si>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</si>
  <si>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</si>
  <si>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</si>
  <si>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</si>
  <si>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</si>
  <si>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</si>
  <si>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</si>
  <si>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</si>
  <si>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</si>
  <si>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</si>
  <si>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</si>
  <si>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</si>
  <si>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</si>
  <si>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</si>
  <si>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</si>
  <si>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</si>
  <si>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</si>
  <si>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</si>
  <si>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</si>
  <si>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</si>
  <si>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</si>
  <si>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</si>
  <si>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</si>
  <si>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</si>
  <si>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</si>
  <si>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</si>
  <si>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</si>
  <si>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</si>
  <si>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</si>
  <si>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</si>
  <si>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</si>
  <si>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</si>
  <si>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</si>
  <si>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</si>
  <si>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</si>
  <si>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</si>
  <si>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</si>
  <si>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</si>
  <si>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03.03.082</t>
  </si>
  <si>
    <t>LAJE PRE-FABRICADA PRE-LAJE TRELICADA UNIDIR C/ EPS PLT12-100KGF/M2</t>
  </si>
  <si>
    <t>03.03.084</t>
  </si>
  <si>
    <t>LAJE PRE-FABRICADA PRE-LAJE TRELICADA UNIDIR C/ EPS PLT16-300KGF/M2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</si>
  <si>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</si>
  <si>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</si>
  <si>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</si>
  <si>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</si>
  <si>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</si>
  <si>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</si>
  <si>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</si>
  <si>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</si>
  <si>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</si>
  <si>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</si>
  <si>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</si>
  <si>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</si>
  <si>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</si>
  <si>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</si>
  <si>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</si>
  <si>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</si>
  <si>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</si>
  <si>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</si>
  <si>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05.01.032</t>
  </si>
  <si>
    <t xml:space="preserve">PM-84 PORTA SARRAFEADO MACIÇO P/BOXES L=82CM-COMPLETA				  				  </t>
  </si>
  <si>
    <t>05.05.067</t>
  </si>
  <si>
    <t>PR-03 PRATELEIRA DE GRANILITE - L=30CM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</si>
  <si>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</si>
  <si>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</si>
  <si>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</si>
  <si>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</si>
  <si>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</si>
  <si>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</si>
  <si>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</si>
  <si>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</si>
  <si>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06.01.040</t>
  </si>
  <si>
    <t>EF-24 ESQ FERRO VENEZIANA DA CAIXA DO ELEVADOR (0.80X0.40M)</t>
  </si>
  <si>
    <t>06.02.020</t>
  </si>
  <si>
    <t>PORTA DE FERRO (TIPO PF-11)</t>
  </si>
  <si>
    <t>06.02.032</t>
  </si>
  <si>
    <t>PF-20 PORTA DE FERRO COM BANDEIRA CHAPA PERFURADA  L=180CM</t>
  </si>
  <si>
    <t>06.02.045</t>
  </si>
  <si>
    <t xml:space="preserve">PF-26 PORTA DE FERRO C/BANDEIRA PARA HALL ELEVADOR L=90CM </t>
  </si>
  <si>
    <t>06.02.094</t>
  </si>
  <si>
    <t>ME-02 MONTANTE ESTRUTURAL VERTICAL P/ESQUADRIAS EM VÃO DE 7,20M</t>
  </si>
  <si>
    <t>06.03.086</t>
  </si>
  <si>
    <t>BR-11 BARRA DE APOIO COM FIXAÇAO LATERAL LAVATORIO COLETIVO</t>
  </si>
  <si>
    <t>06.03.100</t>
  </si>
  <si>
    <t xml:space="preserve">CO-34 CORRIMÃO DUPLO AÇO GALVANIZADO COM PINTURA ESMALTE.  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</si>
  <si>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</si>
  <si>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</si>
  <si>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</si>
  <si>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</si>
  <si>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</si>
  <si>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</si>
  <si>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</si>
  <si>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</si>
  <si>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</si>
  <si>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</si>
  <si>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</si>
  <si>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</si>
  <si>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</si>
  <si>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</si>
  <si>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</si>
  <si>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</si>
  <si>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</si>
  <si>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</si>
  <si>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</si>
  <si>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</si>
  <si>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</si>
  <si>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</si>
  <si>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</si>
  <si>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</si>
  <si>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</si>
  <si>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</si>
  <si>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08.07.010</t>
  </si>
  <si>
    <t>PROTECAO ANTI CORROSIVA PARA RAMAIS SOB A TERRA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</si>
  <si>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</si>
  <si>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</si>
  <si>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</si>
  <si>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</si>
  <si>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</si>
  <si>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</si>
  <si>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</si>
  <si>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</si>
  <si>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</si>
  <si>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</si>
  <si>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</si>
  <si>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</si>
  <si>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</si>
  <si>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</si>
  <si>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</si>
  <si>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</si>
  <si>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</si>
  <si>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</si>
  <si>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08.10.056</t>
  </si>
  <si>
    <t>TERMINAL DE VENTILACAO EM PVC P/ESGOTO DN 50MM (2)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</si>
  <si>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</si>
  <si>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</si>
  <si>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</si>
  <si>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</si>
  <si>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</si>
  <si>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</si>
  <si>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</si>
  <si>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</si>
  <si>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</si>
  <si>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</si>
  <si>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</si>
  <si>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</si>
  <si>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</si>
  <si>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</si>
  <si>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08.16.045</t>
  </si>
  <si>
    <t>TANQUE DE LOUCA BRANCA,PEQUENO C/COLUNA</t>
  </si>
  <si>
    <t>08.16.065</t>
  </si>
  <si>
    <t>PAPELEIRA DE LOUCA BRANCA DE 15X15CM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</si>
  <si>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</si>
  <si>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</si>
  <si>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</si>
  <si>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</si>
  <si>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</si>
  <si>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</si>
  <si>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</si>
  <si>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</si>
  <si>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</si>
  <si>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</si>
  <si>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09.05.086</t>
  </si>
  <si>
    <t>QUADRO COMANDO PARA BOMBA DE INCENDIO TRIFASICO DE 2 A 4 HP</t>
  </si>
  <si>
    <t>09.05.087</t>
  </si>
  <si>
    <t>QUADRO COMANDO PARA BOMBA DE INCENDIO TRIFASICO DE 5 HP</t>
  </si>
  <si>
    <t>09.06.001</t>
  </si>
  <si>
    <t>CAIXA DE PASSAGEM ESTAMPADA COM TAMPA PLASTICA DE 4X2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</si>
  <si>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</si>
  <si>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</si>
  <si>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</si>
  <si>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</si>
  <si>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</si>
  <si>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</si>
  <si>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</si>
  <si>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</si>
  <si>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</si>
  <si>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</si>
  <si>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</si>
  <si>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</si>
  <si>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</si>
  <si>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</si>
  <si>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</si>
  <si>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</si>
  <si>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</si>
  <si>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</si>
  <si>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</si>
  <si>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</si>
  <si>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</si>
  <si>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</si>
  <si>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</si>
  <si>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</si>
  <si>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</si>
  <si>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11.04.012</t>
  </si>
  <si>
    <t>ISOPOR PARA SUPORTE DE MASTIQUE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</si>
  <si>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</si>
  <si>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</si>
  <si>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</si>
  <si>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</si>
  <si>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</si>
  <si>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</si>
  <si>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</si>
  <si>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</si>
  <si>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</si>
  <si>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</si>
  <si>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</si>
  <si>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</si>
  <si>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</si>
  <si>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</si>
  <si>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</si>
  <si>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</si>
  <si>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</si>
  <si>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</si>
  <si>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</si>
  <si>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</si>
  <si>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</si>
  <si>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</si>
  <si>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</si>
  <si>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</si>
  <si>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</si>
  <si>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</si>
  <si>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</si>
  <si>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</si>
  <si>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</si>
  <si>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</si>
  <si>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</si>
  <si>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</si>
  <si>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</si>
  <si>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</si>
  <si>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</si>
  <si>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</si>
  <si>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</si>
  <si>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</si>
  <si>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</si>
  <si>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</si>
  <si>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</si>
  <si>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</si>
  <si>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</si>
  <si>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</si>
  <si>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</si>
  <si>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</si>
  <si>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</si>
  <si>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</si>
  <si>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</si>
  <si>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</si>
  <si>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</si>
  <si>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</si>
  <si>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</si>
  <si>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</si>
  <si>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</si>
  <si>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</si>
  <si>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</si>
  <si>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</si>
  <si>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</si>
  <si>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</si>
  <si>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</si>
  <si>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</si>
  <si>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</si>
  <si>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</si>
  <si>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</si>
  <si>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</si>
  <si>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</si>
  <si>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</si>
  <si>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</si>
  <si>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</si>
  <si>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</si>
  <si>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</si>
  <si>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</si>
  <si>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</si>
  <si>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</si>
  <si>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</si>
  <si>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</si>
  <si>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</si>
  <si>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</si>
  <si>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</si>
  <si>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</si>
  <si>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</si>
  <si>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</si>
  <si>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</si>
  <si>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</si>
  <si>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</si>
  <si>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</si>
  <si>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</si>
  <si>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</si>
  <si>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</si>
  <si>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</si>
  <si>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</si>
  <si>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</si>
  <si>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</si>
  <si>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</si>
  <si>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</si>
  <si>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</si>
  <si>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</si>
  <si>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</si>
  <si>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</si>
  <si>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</si>
  <si>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</si>
  <si>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</si>
  <si>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</si>
  <si>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</si>
  <si>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</si>
  <si>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</si>
  <si>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01.06.001</t>
  </si>
  <si>
    <t>01.10.001</t>
  </si>
  <si>
    <t>GABARITO DE MADEIRA ESQUADRADO E NIVELADO PARA LOCAÇÃO DE OBRA</t>
  </si>
  <si>
    <t>02.50.001</t>
  </si>
  <si>
    <t>DEMOLIÇÃO DE CONCRETO SIMPLES (MANUAL)</t>
  </si>
  <si>
    <t>03.01.001</t>
  </si>
  <si>
    <t>FORMAS DE MADEIRA MACICA</t>
  </si>
  <si>
    <t>03.50.001</t>
  </si>
  <si>
    <t>DEMOLIÇÃO DE CONCRETO INCLUINDO REVESTIMENTOS (MANUAL)</t>
  </si>
  <si>
    <t>04.01.019</t>
  </si>
  <si>
    <t>ALVENARIA DE TIJOLO LAMINADO A VISTA E=1/2 TIJOLO</t>
  </si>
  <si>
    <t>04.50.001</t>
  </si>
  <si>
    <t>DEMOLIÇÃO DE ALVENARIAS EM GERAL E ELEMENTOS VAZADOS,INCL REVESTIMENTOS</t>
  </si>
  <si>
    <t>05.01.044</t>
  </si>
  <si>
    <t>PM-40 PORTA DE MADEIRA MACHO/FEMEA P/ PINT. C/ BAND. BAT. MAD. L=92CM</t>
  </si>
  <si>
    <t>05.60.001</t>
  </si>
  <si>
    <t>RETIRADA DE FOLHAS DE PORTAS OU JANELAS</t>
  </si>
  <si>
    <t>05.60.005</t>
  </si>
  <si>
    <t>RETIRADA DE BATENTES DE ESQUADRIAS DE MADEIRA</t>
  </si>
  <si>
    <t>06.60.001</t>
  </si>
  <si>
    <t>RETIRADA DE ESQUADRIAS METÁLICAS</t>
  </si>
  <si>
    <t>08.09.063</t>
  </si>
  <si>
    <t>TUBO PVC REFORÇADO SR JUNTA ELÁSTICA DN 100 INCL CONEXÕES</t>
  </si>
  <si>
    <t>12.02.007</t>
  </si>
  <si>
    <t>REBOCO</t>
  </si>
  <si>
    <t>13.01.018</t>
  </si>
  <si>
    <t>ARGAMASSA DE REGULARIZACAO CIM/AREIA 1:3 C/ IMPERM. ESP=2,50CM</t>
  </si>
  <si>
    <t>13.50.002</t>
  </si>
  <si>
    <t>DEMOLIÇAO PISO GRANILITE, LADRILHO HIDRAULICO, CERAMICO, CACOS, INCLUSIVE BASE</t>
  </si>
  <si>
    <t>15.02.018</t>
  </si>
  <si>
    <t>ESMALTE A BASE DE AGUA</t>
  </si>
  <si>
    <t>15.04.030</t>
  </si>
  <si>
    <t xml:space="preserve">VERNIZ ACRILICO BASE SOLVENTE COM 1 DEMAO PRIMER +2 DEMAOS VERNIZ ACRILICO BASE SOLVENTE			  			  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</si>
  <si>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</si>
  <si>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</si>
  <si>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</si>
  <si>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</si>
  <si>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16.02.070</t>
  </si>
  <si>
    <t>LASTRO DE CONCRETO - 5CM</t>
  </si>
  <si>
    <t>16.02.071</t>
  </si>
  <si>
    <t>16.02.090</t>
  </si>
  <si>
    <t>CIMENTADO DESEMPENADO COM JUNTA SECA E=3,5CM INCL ARG REG</t>
  </si>
  <si>
    <t>16.05.032</t>
  </si>
  <si>
    <t>CA-22 CANALETA DE AGUAS PLUVIAIS EM CONCRETO (30CM)</t>
  </si>
  <si>
    <t>16.05.048</t>
  </si>
  <si>
    <t>TC-11 TAMPA DE CONCRETO PRE-MOLDADA PERF. P/ CANALETA L=35CM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</si>
  <si>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</si>
  <si>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</si>
  <si>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</si>
  <si>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</si>
  <si>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</si>
  <si>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</si>
  <si>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16.06.066</t>
  </si>
  <si>
    <t>ANDAIME - TORRE - ALUGUEL MENSAL</t>
  </si>
  <si>
    <t>16.08.026</t>
  </si>
  <si>
    <t>CI-02 CAIXA DE INSPEÇÃO 80X80CM PARA ESGOTO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</si>
  <si>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</si>
  <si>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</si>
  <si>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</si>
  <si>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</si>
  <si>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</si>
  <si>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</si>
  <si>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16.43.010</t>
  </si>
  <si>
    <t>FUROS EM CONCRETO COM D=3/8 E PROFUNDIDADE 5CM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</si>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</sst>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63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1436.5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105.3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39.299999999999997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28</v>
      </c>
      <c r="E9" s="10">
        <v>258.83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292.8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292.8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49.8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96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714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544</v>
      </c>
      <c r="E15" s="10">
        <v>109.18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20</v>
      </c>
      <c r="D16" s="10">
        <v>38.450000000000003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53102.16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236.1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35</v>
      </c>
      <c r="D19" s="10">
        <v>2080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35</v>
      </c>
      <c r="D20" s="10">
        <v>147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35</v>
      </c>
      <c r="D21" s="10">
        <v>638</v>
      </c>
      <c r="E21" s="10">
        <v>12.29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20</v>
      </c>
      <c r="D22" s="10">
        <v>49.2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29.3</v>
      </c>
      <c r="E23" s="10">
        <v>314.06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97.75</v>
      </c>
      <c r="E24" s="10">
        <v>107.77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31.15</v>
      </c>
      <c r="E25" s="10">
        <v>15.35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14</v>
      </c>
      <c r="D26" s="10">
        <v>670.5</v>
      </c>
      <c r="E26" s="10">
        <v>199.7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47</v>
      </c>
      <c r="C27" s="9" t="s">
        <v>35</v>
      </c>
      <c r="D27" s="10">
        <v>8494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49</v>
      </c>
      <c r="C28" s="9" t="s">
        <v>35</v>
      </c>
      <c r="D28" s="10">
        <v>500</v>
      </c>
      <c r="E28" s="10">
        <v>15.99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53.3</v>
      </c>
      <c r="E29" s="10">
        <v>762.04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240.3</v>
      </c>
      <c r="E30" s="10">
        <v>285.82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221.6</v>
      </c>
      <c r="E31" s="10">
        <v>316.08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519.12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48.4</v>
      </c>
      <c r="E33" s="10">
        <v>148.09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20</v>
      </c>
      <c r="D34" s="10">
        <v>2.1</v>
      </c>
      <c r="E34" s="10">
        <v>726.2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35</v>
      </c>
      <c r="D35" s="10">
        <v>79</v>
      </c>
      <c r="E35" s="10">
        <v>15.57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14.84</v>
      </c>
      <c r="E36" s="10">
        <v>141.04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38</v>
      </c>
      <c r="D37" s="10">
        <v>12.6</v>
      </c>
      <c r="E37" s="10">
        <v>900.88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38</v>
      </c>
      <c r="D38" s="10">
        <v>2.7</v>
      </c>
      <c r="E38" s="10">
        <v>2351.6799999999998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43</v>
      </c>
      <c r="D39" s="10">
        <v>8</v>
      </c>
      <c r="E39" s="10">
        <v>1447.58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43</v>
      </c>
      <c r="D40" s="10">
        <v>1</v>
      </c>
      <c r="E40" s="10">
        <v>1386.01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43</v>
      </c>
      <c r="D41" s="10">
        <v>9</v>
      </c>
      <c r="E41" s="10">
        <v>1807.09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38</v>
      </c>
      <c r="D42" s="10">
        <v>2</v>
      </c>
      <c r="E42" s="10">
        <v>1531.35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43</v>
      </c>
      <c r="D43" s="10">
        <v>6</v>
      </c>
      <c r="E43" s="10">
        <v>1889.11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43</v>
      </c>
      <c r="D44" s="10">
        <v>48</v>
      </c>
      <c r="E44" s="10">
        <v>4714.59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14</v>
      </c>
      <c r="D45" s="10">
        <v>12.15</v>
      </c>
      <c r="E45" s="10">
        <v>821.47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43</v>
      </c>
      <c r="D46" s="10">
        <v>4</v>
      </c>
      <c r="E46" s="10">
        <v>2714.01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43</v>
      </c>
      <c r="D47" s="10">
        <v>1</v>
      </c>
      <c r="E47" s="10">
        <v>1285.95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14</v>
      </c>
      <c r="D48" s="10">
        <v>3.87</v>
      </c>
      <c r="E48" s="10">
        <v>1616.19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43</v>
      </c>
      <c r="D49" s="10">
        <v>1</v>
      </c>
      <c r="E49" s="10">
        <v>9517.92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43</v>
      </c>
      <c r="D50" s="10">
        <v>2</v>
      </c>
      <c r="E50" s="10">
        <v>5358.66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19.600000000000001</v>
      </c>
      <c r="E51" s="10">
        <v>190.08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43</v>
      </c>
      <c r="D52" s="10">
        <v>2</v>
      </c>
      <c r="E52" s="10">
        <v>302.54000000000002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38</v>
      </c>
      <c r="D53" s="10">
        <v>19.8</v>
      </c>
      <c r="E53" s="10">
        <v>794.97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255.68</v>
      </c>
      <c r="E54" s="10">
        <v>26.81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281.25</v>
      </c>
      <c r="E55" s="10">
        <v>135.63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38</v>
      </c>
      <c r="D56" s="10">
        <v>27.2</v>
      </c>
      <c r="E56" s="10">
        <v>120.84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38</v>
      </c>
      <c r="D57" s="10">
        <v>18</v>
      </c>
      <c r="E57" s="10">
        <v>32.44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38</v>
      </c>
      <c r="D58" s="10">
        <v>18</v>
      </c>
      <c r="E58" s="10">
        <v>44.56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38</v>
      </c>
      <c r="D59" s="10">
        <v>21</v>
      </c>
      <c r="E59" s="10">
        <v>63.4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38</v>
      </c>
      <c r="D60" s="10">
        <v>12</v>
      </c>
      <c r="E60" s="10">
        <v>96.98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43</v>
      </c>
      <c r="D61" s="10">
        <v>2</v>
      </c>
      <c r="E61" s="10">
        <v>265.74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43</v>
      </c>
      <c r="D62" s="10">
        <v>3</v>
      </c>
      <c r="E62" s="10">
        <v>115.09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43</v>
      </c>
      <c r="D63" s="10">
        <v>3</v>
      </c>
      <c r="E63" s="10">
        <v>146.51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43</v>
      </c>
      <c r="D64" s="10">
        <v>9</v>
      </c>
      <c r="E64" s="10">
        <v>237.72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43</v>
      </c>
      <c r="D65" s="10">
        <v>9</v>
      </c>
      <c r="E65" s="10">
        <v>690.52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38</v>
      </c>
      <c r="D66" s="10">
        <v>20.5</v>
      </c>
      <c r="E66" s="10">
        <v>279.7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38</v>
      </c>
      <c r="D67" s="10">
        <v>16</v>
      </c>
      <c r="E67" s="10">
        <v>64.150000000000006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43</v>
      </c>
      <c r="D68" s="10">
        <v>2</v>
      </c>
      <c r="E68" s="10">
        <v>2188.3200000000002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43</v>
      </c>
      <c r="D69" s="10">
        <v>1</v>
      </c>
      <c r="E69" s="10">
        <v>763.95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43</v>
      </c>
      <c r="D70" s="10">
        <v>2</v>
      </c>
      <c r="E70" s="10">
        <v>237.96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43</v>
      </c>
      <c r="D71" s="10">
        <v>1</v>
      </c>
      <c r="E71" s="10">
        <v>274.81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38</v>
      </c>
      <c r="D72" s="10">
        <v>15</v>
      </c>
      <c r="E72" s="10">
        <v>64.97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38</v>
      </c>
      <c r="D73" s="10">
        <v>24</v>
      </c>
      <c r="E73" s="10">
        <v>70.64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38</v>
      </c>
      <c r="D74" s="10">
        <v>30</v>
      </c>
      <c r="E74" s="10">
        <v>88.1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38</v>
      </c>
      <c r="D75" s="10">
        <v>22</v>
      </c>
      <c r="E75" s="10">
        <v>93.05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43</v>
      </c>
      <c r="D76" s="10">
        <v>2</v>
      </c>
      <c r="E76" s="10">
        <v>145.16999999999999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43</v>
      </c>
      <c r="D77" s="10">
        <v>2</v>
      </c>
      <c r="E77" s="10">
        <v>21.66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38</v>
      </c>
      <c r="D78" s="10">
        <v>39.9</v>
      </c>
      <c r="E78" s="10">
        <v>472.75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38</v>
      </c>
      <c r="D79" s="10">
        <v>30</v>
      </c>
      <c r="E79" s="10">
        <v>119.01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43</v>
      </c>
      <c r="D80" s="10">
        <v>6</v>
      </c>
      <c r="E80" s="10">
        <v>44.38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14.29</v>
      </c>
      <c r="E81" s="10">
        <v>191.04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38</v>
      </c>
      <c r="D82" s="10">
        <v>5.4</v>
      </c>
      <c r="E82" s="10">
        <v>2770.12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38</v>
      </c>
      <c r="D83" s="10">
        <v>2.7</v>
      </c>
      <c r="E83" s="10">
        <v>2624.94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43</v>
      </c>
      <c r="D84" s="10">
        <v>9</v>
      </c>
      <c r="E84" s="10">
        <v>404.53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43</v>
      </c>
      <c r="D85" s="10">
        <v>1</v>
      </c>
      <c r="E85" s="10">
        <v>1348.67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43</v>
      </c>
      <c r="D86" s="10">
        <v>9</v>
      </c>
      <c r="E86" s="10">
        <v>150.62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43</v>
      </c>
      <c r="D87" s="10">
        <v>2</v>
      </c>
      <c r="E87" s="10">
        <v>95.2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43</v>
      </c>
      <c r="D88" s="10">
        <v>1</v>
      </c>
      <c r="E88" s="10">
        <v>722.32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43</v>
      </c>
      <c r="D89" s="10">
        <v>4</v>
      </c>
      <c r="E89" s="10">
        <v>108.48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43</v>
      </c>
      <c r="D90" s="10">
        <v>3</v>
      </c>
      <c r="E90" s="10">
        <v>32.82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43</v>
      </c>
      <c r="D91" s="10">
        <v>1</v>
      </c>
      <c r="E91" s="10">
        <v>145.49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43</v>
      </c>
      <c r="D92" s="10">
        <v>2</v>
      </c>
      <c r="E92" s="10">
        <v>1108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43</v>
      </c>
      <c r="D93" s="10">
        <v>2</v>
      </c>
      <c r="E93" s="10">
        <v>1131.08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43</v>
      </c>
      <c r="D94" s="10">
        <v>8</v>
      </c>
      <c r="E94" s="10">
        <v>30.93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43</v>
      </c>
      <c r="D95" s="10">
        <v>24</v>
      </c>
      <c r="E95" s="10">
        <v>221.09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43</v>
      </c>
      <c r="D96" s="10">
        <v>8</v>
      </c>
      <c r="E96" s="10">
        <v>176.36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43</v>
      </c>
      <c r="D97" s="10">
        <v>15</v>
      </c>
      <c r="E97" s="10">
        <v>260.33999999999997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43</v>
      </c>
      <c r="D98" s="10">
        <v>24</v>
      </c>
      <c r="E98" s="10">
        <v>586.91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43</v>
      </c>
      <c r="D99" s="10">
        <v>2</v>
      </c>
      <c r="E99" s="10">
        <v>79.540000000000006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43</v>
      </c>
      <c r="D100" s="10">
        <v>10</v>
      </c>
      <c r="E100" s="10">
        <v>334.47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43</v>
      </c>
      <c r="D101" s="10">
        <v>31</v>
      </c>
      <c r="E101" s="10">
        <v>163.07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43</v>
      </c>
      <c r="D102" s="10">
        <v>2</v>
      </c>
      <c r="E102" s="10">
        <v>63.09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14</v>
      </c>
      <c r="D103" s="10">
        <v>5.41</v>
      </c>
      <c r="E103" s="10">
        <v>187.27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14</v>
      </c>
      <c r="D104" s="10">
        <v>73.44</v>
      </c>
      <c r="E104" s="10">
        <v>78.14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14</v>
      </c>
      <c r="D105" s="10">
        <v>29.89</v>
      </c>
      <c r="E105" s="10">
        <v>43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220</v>
      </c>
      <c r="D106" s="10">
        <v>97200</v>
      </c>
      <c r="E106" s="10">
        <v>0.32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38</v>
      </c>
      <c r="D107" s="10">
        <v>190</v>
      </c>
      <c r="E107" s="10">
        <v>9.9499999999999993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14</v>
      </c>
      <c r="D108" s="10">
        <v>64.099999999999994</v>
      </c>
      <c r="E108" s="10">
        <v>17.28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14</v>
      </c>
      <c r="D109" s="10">
        <v>64.099999999999994</v>
      </c>
      <c r="E109" s="10">
        <v>60.05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224</v>
      </c>
      <c r="C110" s="9" t="s">
        <v>14</v>
      </c>
      <c r="D110" s="10">
        <v>558.74</v>
      </c>
      <c r="E110" s="10">
        <v>9.5399999999999991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14</v>
      </c>
      <c r="D111" s="10">
        <v>142.69</v>
      </c>
      <c r="E111" s="10">
        <v>49.34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226</v>
      </c>
      <c r="C112" s="9" t="s">
        <v>14</v>
      </c>
      <c r="D112" s="10">
        <v>416.05</v>
      </c>
      <c r="E112" s="10">
        <v>60.26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14</v>
      </c>
      <c r="D113" s="10">
        <v>307.8</v>
      </c>
      <c r="E113" s="10">
        <v>29.67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14</v>
      </c>
      <c r="D114" s="10">
        <v>142.69</v>
      </c>
      <c r="E114" s="10">
        <v>142.35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38</v>
      </c>
      <c r="D115" s="10">
        <v>15.5</v>
      </c>
      <c r="E115" s="10">
        <v>10.91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224</v>
      </c>
      <c r="C116" s="9" t="s">
        <v>14</v>
      </c>
      <c r="D116" s="10">
        <v>466.18</v>
      </c>
      <c r="E116" s="10">
        <v>9.5399999999999991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226</v>
      </c>
      <c r="C117" s="9" t="s">
        <v>14</v>
      </c>
      <c r="D117" s="10">
        <v>466.18</v>
      </c>
      <c r="E117" s="10">
        <v>60.05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14</v>
      </c>
      <c r="D118" s="10">
        <v>233.28</v>
      </c>
      <c r="E118" s="10">
        <v>56.11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28</v>
      </c>
      <c r="C119" s="9" t="s">
        <v>14</v>
      </c>
      <c r="D119" s="10">
        <v>233.28</v>
      </c>
      <c r="E119" s="10">
        <v>14.46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14</v>
      </c>
      <c r="D120" s="10">
        <v>449.73</v>
      </c>
      <c r="E120" s="10">
        <v>43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14</v>
      </c>
      <c r="D121" s="10">
        <v>6.12</v>
      </c>
      <c r="E121" s="10">
        <v>86.93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14</v>
      </c>
      <c r="D122" s="10">
        <v>0.88</v>
      </c>
      <c r="E122" s="10">
        <v>282.58999999999997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250</v>
      </c>
      <c r="D123" s="10">
        <v>21</v>
      </c>
      <c r="E123" s="10">
        <v>21.4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14</v>
      </c>
      <c r="D124" s="10">
        <v>449.73</v>
      </c>
      <c r="E124" s="10">
        <v>236.94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38</v>
      </c>
      <c r="D125" s="10">
        <v>35.700000000000003</v>
      </c>
      <c r="E125" s="10">
        <v>70.88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38</v>
      </c>
      <c r="D126" s="10">
        <v>12.6</v>
      </c>
      <c r="E126" s="10">
        <v>55.11</v>
      </c>
      <c r="F126" s="21"/>
      <c r="G126" s="17">
        <f t="shared" si="1"/>
        <v>0</v>
      </c>
    </row>
    <row r="127" spans="1:7" x14ac:dyDescent="0.25">
      <c r="A127" s="7" t="s">
        <v>257</v>
      </c>
      <c r="B127" s="8" t="s">
        <v>258</v>
      </c>
      <c r="C127" s="9" t="s">
        <v>38</v>
      </c>
      <c r="D127" s="10">
        <v>7.1</v>
      </c>
      <c r="E127" s="10">
        <v>33.76</v>
      </c>
      <c r="F127" s="21"/>
      <c r="G127" s="17">
        <f t="shared" si="1"/>
        <v>0</v>
      </c>
    </row>
    <row r="128" spans="1:7" x14ac:dyDescent="0.25">
      <c r="A128" s="7" t="s">
        <v>259</v>
      </c>
      <c r="B128" s="8" t="s">
        <v>260</v>
      </c>
      <c r="C128" s="9" t="s">
        <v>38</v>
      </c>
      <c r="D128" s="10">
        <v>382.5</v>
      </c>
      <c r="E128" s="10">
        <v>29.26</v>
      </c>
      <c r="F128" s="21"/>
      <c r="G128" s="17">
        <f t="shared" si="1"/>
        <v>0</v>
      </c>
    </row>
    <row r="129" spans="1:7" x14ac:dyDescent="0.25">
      <c r="A129" s="7" t="s">
        <v>261</v>
      </c>
      <c r="B129" s="8" t="s">
        <v>262</v>
      </c>
      <c r="C129" s="9" t="s">
        <v>38</v>
      </c>
      <c r="D129" s="10">
        <v>8</v>
      </c>
      <c r="E129" s="10">
        <v>251.33</v>
      </c>
      <c r="F129" s="21"/>
      <c r="G129" s="17">
        <f t="shared" si="1"/>
        <v>0</v>
      </c>
    </row>
    <row r="130" spans="1:7" x14ac:dyDescent="0.25">
      <c r="A130" s="7" t="s">
        <v>263</v>
      </c>
      <c r="B130" s="8" t="s">
        <v>264</v>
      </c>
      <c r="C130" s="9" t="s">
        <v>38</v>
      </c>
      <c r="D130" s="10">
        <v>5.4</v>
      </c>
      <c r="E130" s="10">
        <v>312.2</v>
      </c>
      <c r="F130" s="21"/>
      <c r="G130" s="17">
        <f t="shared" si="1"/>
        <v>0</v>
      </c>
    </row>
    <row r="131" spans="1:7" x14ac:dyDescent="0.25">
      <c r="A131" s="7" t="s">
        <v>265</v>
      </c>
      <c r="B131" s="8" t="s">
        <v>266</v>
      </c>
      <c r="C131" s="9" t="s">
        <v>38</v>
      </c>
      <c r="D131" s="10">
        <v>88.9</v>
      </c>
      <c r="E131" s="10">
        <v>119.43</v>
      </c>
      <c r="F131" s="21"/>
      <c r="G131" s="17">
        <f t="shared" si="1"/>
        <v>0</v>
      </c>
    </row>
    <row r="132" spans="1:7" x14ac:dyDescent="0.25">
      <c r="A132" s="7" t="s">
        <v>267</v>
      </c>
      <c r="B132" s="8" t="s">
        <v>268</v>
      </c>
      <c r="C132" s="9" t="s">
        <v>14</v>
      </c>
      <c r="D132" s="10">
        <v>156.79</v>
      </c>
      <c r="E132" s="10">
        <v>153.32</v>
      </c>
      <c r="F132" s="21"/>
      <c r="G132" s="17">
        <f t="shared" si="1"/>
        <v>0</v>
      </c>
    </row>
    <row r="133" spans="1:7" x14ac:dyDescent="0.25">
      <c r="A133" s="7" t="s">
        <v>269</v>
      </c>
      <c r="B133" s="8" t="s">
        <v>270</v>
      </c>
      <c r="C133" s="9" t="s">
        <v>14</v>
      </c>
      <c r="D133" s="10">
        <v>4.68</v>
      </c>
      <c r="E133" s="10">
        <v>215.25</v>
      </c>
      <c r="F133" s="21"/>
      <c r="G133" s="17">
        <f t="shared" ref="G133:G162" si="2">TRUNC(F133*D133,2)</f>
        <v>0</v>
      </c>
    </row>
    <row r="134" spans="1:7" x14ac:dyDescent="0.25">
      <c r="A134" s="7" t="s">
        <v>271</v>
      </c>
      <c r="B134" s="8" t="s">
        <v>272</v>
      </c>
      <c r="C134" s="9" t="s">
        <v>43</v>
      </c>
      <c r="D134" s="10">
        <v>6</v>
      </c>
      <c r="E134" s="10">
        <v>608.12</v>
      </c>
      <c r="F134" s="21"/>
      <c r="G134" s="17">
        <f t="shared" si="2"/>
        <v>0</v>
      </c>
    </row>
    <row r="135" spans="1:7" x14ac:dyDescent="0.25">
      <c r="A135" s="7" t="s">
        <v>273</v>
      </c>
      <c r="B135" s="8" t="s">
        <v>274</v>
      </c>
      <c r="C135" s="9" t="s">
        <v>14</v>
      </c>
      <c r="D135" s="10">
        <v>526</v>
      </c>
      <c r="E135" s="10">
        <v>44.95</v>
      </c>
      <c r="F135" s="21"/>
      <c r="G135" s="17">
        <f t="shared" si="2"/>
        <v>0</v>
      </c>
    </row>
    <row r="136" spans="1:7" x14ac:dyDescent="0.25">
      <c r="A136" s="7" t="s">
        <v>275</v>
      </c>
      <c r="B136" s="8" t="s">
        <v>276</v>
      </c>
      <c r="C136" s="9" t="s">
        <v>14</v>
      </c>
      <c r="D136" s="10">
        <v>723.85</v>
      </c>
      <c r="E136" s="10">
        <v>47.05</v>
      </c>
      <c r="F136" s="21"/>
      <c r="G136" s="17">
        <f t="shared" si="2"/>
        <v>0</v>
      </c>
    </row>
    <row r="137" spans="1:7" x14ac:dyDescent="0.25">
      <c r="A137" s="7" t="s">
        <v>277</v>
      </c>
      <c r="B137" s="8" t="s">
        <v>278</v>
      </c>
      <c r="C137" s="9" t="s">
        <v>14</v>
      </c>
      <c r="D137" s="10">
        <v>75.959999999999994</v>
      </c>
      <c r="E137" s="10">
        <v>83.65</v>
      </c>
      <c r="F137" s="21"/>
      <c r="G137" s="17">
        <f t="shared" si="2"/>
        <v>0</v>
      </c>
    </row>
    <row r="138" spans="1:7" x14ac:dyDescent="0.25">
      <c r="A138" s="7" t="s">
        <v>279</v>
      </c>
      <c r="B138" s="8" t="s">
        <v>280</v>
      </c>
      <c r="C138" s="9" t="s">
        <v>14</v>
      </c>
      <c r="D138" s="10">
        <v>184.24</v>
      </c>
      <c r="E138" s="10">
        <v>45.37</v>
      </c>
      <c r="F138" s="21"/>
      <c r="G138" s="17">
        <f t="shared" si="2"/>
        <v>0</v>
      </c>
    </row>
    <row r="139" spans="1:7" x14ac:dyDescent="0.25">
      <c r="A139" s="7" t="s">
        <v>281</v>
      </c>
      <c r="B139" s="8" t="s">
        <v>282</v>
      </c>
      <c r="C139" s="9" t="s">
        <v>38</v>
      </c>
      <c r="D139" s="10">
        <v>37.6</v>
      </c>
      <c r="E139" s="10">
        <v>20.66</v>
      </c>
      <c r="F139" s="21"/>
      <c r="G139" s="17">
        <f t="shared" si="2"/>
        <v>0</v>
      </c>
    </row>
    <row r="140" spans="1:7" x14ac:dyDescent="0.25">
      <c r="A140" s="7" t="s">
        <v>283</v>
      </c>
      <c r="B140" s="8" t="s">
        <v>284</v>
      </c>
      <c r="C140" s="9" t="s">
        <v>38</v>
      </c>
      <c r="D140" s="10">
        <v>4.5</v>
      </c>
      <c r="E140" s="10">
        <v>19.05</v>
      </c>
      <c r="F140" s="21"/>
      <c r="G140" s="17">
        <f t="shared" si="2"/>
        <v>0</v>
      </c>
    </row>
    <row r="141" spans="1:7" x14ac:dyDescent="0.25">
      <c r="A141" s="7" t="s">
        <v>285</v>
      </c>
      <c r="B141" s="8" t="s">
        <v>286</v>
      </c>
      <c r="C141" s="9" t="s">
        <v>38</v>
      </c>
      <c r="D141" s="10">
        <v>39.9</v>
      </c>
      <c r="E141" s="10">
        <v>25.57</v>
      </c>
      <c r="F141" s="21"/>
      <c r="G141" s="17">
        <f t="shared" si="2"/>
        <v>0</v>
      </c>
    </row>
    <row r="142" spans="1:7" x14ac:dyDescent="0.25">
      <c r="A142" s="7" t="s">
        <v>287</v>
      </c>
      <c r="B142" s="8" t="s">
        <v>288</v>
      </c>
      <c r="C142" s="9" t="s">
        <v>38</v>
      </c>
      <c r="D142" s="10">
        <v>6</v>
      </c>
      <c r="E142" s="10">
        <v>23.49</v>
      </c>
      <c r="F142" s="21"/>
      <c r="G142" s="17">
        <f t="shared" si="2"/>
        <v>0</v>
      </c>
    </row>
    <row r="143" spans="1:7" x14ac:dyDescent="0.25">
      <c r="A143" s="7" t="s">
        <v>289</v>
      </c>
      <c r="B143" s="8" t="s">
        <v>276</v>
      </c>
      <c r="C143" s="9" t="s">
        <v>14</v>
      </c>
      <c r="D143" s="10">
        <v>466.18</v>
      </c>
      <c r="E143" s="10">
        <v>36.380000000000003</v>
      </c>
      <c r="F143" s="21"/>
      <c r="G143" s="17">
        <f t="shared" si="2"/>
        <v>0</v>
      </c>
    </row>
    <row r="144" spans="1:7" x14ac:dyDescent="0.25">
      <c r="A144" s="7" t="s">
        <v>290</v>
      </c>
      <c r="B144" s="8" t="s">
        <v>291</v>
      </c>
      <c r="C144" s="9" t="s">
        <v>14</v>
      </c>
      <c r="D144" s="10">
        <v>108.6</v>
      </c>
      <c r="E144" s="10">
        <v>9.33</v>
      </c>
      <c r="F144" s="21"/>
      <c r="G144" s="17">
        <f t="shared" si="2"/>
        <v>0</v>
      </c>
    </row>
    <row r="145" spans="1:7" x14ac:dyDescent="0.25">
      <c r="A145" s="7" t="s">
        <v>292</v>
      </c>
      <c r="B145" s="8" t="s">
        <v>293</v>
      </c>
      <c r="C145" s="9" t="s">
        <v>14</v>
      </c>
      <c r="D145" s="10">
        <v>108.6</v>
      </c>
      <c r="E145" s="10">
        <v>40.97</v>
      </c>
      <c r="F145" s="21"/>
      <c r="G145" s="17">
        <f t="shared" si="2"/>
        <v>0</v>
      </c>
    </row>
    <row r="146" spans="1:7" x14ac:dyDescent="0.25">
      <c r="A146" s="7" t="s">
        <v>294</v>
      </c>
      <c r="B146" s="8" t="s">
        <v>295</v>
      </c>
      <c r="C146" s="9" t="s">
        <v>14</v>
      </c>
      <c r="D146" s="10">
        <v>108.6</v>
      </c>
      <c r="E146" s="10">
        <v>83.32</v>
      </c>
      <c r="F146" s="21"/>
      <c r="G146" s="17">
        <f t="shared" si="2"/>
        <v>0</v>
      </c>
    </row>
    <row r="147" spans="1:7" x14ac:dyDescent="0.25">
      <c r="A147" s="7" t="s">
        <v>296</v>
      </c>
      <c r="B147" s="8" t="s">
        <v>297</v>
      </c>
      <c r="C147" s="9" t="s">
        <v>43</v>
      </c>
      <c r="D147" s="10">
        <v>1</v>
      </c>
      <c r="E147" s="10">
        <v>7097.72</v>
      </c>
      <c r="F147" s="21"/>
      <c r="G147" s="17">
        <f t="shared" si="2"/>
        <v>0</v>
      </c>
    </row>
    <row r="148" spans="1:7" x14ac:dyDescent="0.25">
      <c r="A148" s="7" t="s">
        <v>298</v>
      </c>
      <c r="B148" s="8" t="s">
        <v>299</v>
      </c>
      <c r="C148" s="9" t="s">
        <v>14</v>
      </c>
      <c r="D148" s="10">
        <v>38.880000000000003</v>
      </c>
      <c r="E148" s="10">
        <v>534.88</v>
      </c>
      <c r="F148" s="21"/>
      <c r="G148" s="17">
        <f t="shared" si="2"/>
        <v>0</v>
      </c>
    </row>
    <row r="149" spans="1:7" x14ac:dyDescent="0.25">
      <c r="A149" s="7" t="s">
        <v>300</v>
      </c>
      <c r="B149" s="8" t="s">
        <v>301</v>
      </c>
      <c r="C149" s="9" t="s">
        <v>38</v>
      </c>
      <c r="D149" s="10">
        <v>80</v>
      </c>
      <c r="E149" s="10">
        <v>131.25</v>
      </c>
      <c r="F149" s="21"/>
      <c r="G149" s="17">
        <f t="shared" si="2"/>
        <v>0</v>
      </c>
    </row>
    <row r="150" spans="1:7" x14ac:dyDescent="0.25">
      <c r="A150" s="7" t="s">
        <v>302</v>
      </c>
      <c r="B150" s="8" t="s">
        <v>303</v>
      </c>
      <c r="C150" s="9" t="s">
        <v>14</v>
      </c>
      <c r="D150" s="10">
        <v>64</v>
      </c>
      <c r="E150" s="10">
        <v>5.25</v>
      </c>
      <c r="F150" s="21"/>
      <c r="G150" s="17">
        <f t="shared" si="2"/>
        <v>0</v>
      </c>
    </row>
    <row r="151" spans="1:7" x14ac:dyDescent="0.25">
      <c r="A151" s="7" t="s">
        <v>304</v>
      </c>
      <c r="B151" s="8" t="s">
        <v>305</v>
      </c>
      <c r="C151" s="9" t="s">
        <v>14</v>
      </c>
      <c r="D151" s="10">
        <v>8</v>
      </c>
      <c r="E151" s="10">
        <v>533.98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307</v>
      </c>
      <c r="C152" s="9" t="s">
        <v>43</v>
      </c>
      <c r="D152" s="10">
        <v>5</v>
      </c>
      <c r="E152" s="10">
        <v>15.62</v>
      </c>
      <c r="F152" s="21"/>
      <c r="G152" s="17">
        <f t="shared" si="2"/>
        <v>0</v>
      </c>
    </row>
    <row r="153" spans="1:7" x14ac:dyDescent="0.25">
      <c r="A153" s="7" t="s">
        <v>308</v>
      </c>
      <c r="B153" s="8" t="s">
        <v>309</v>
      </c>
      <c r="C153" s="9" t="s">
        <v>43</v>
      </c>
      <c r="D153" s="10">
        <v>5</v>
      </c>
      <c r="E153" s="10">
        <v>16.79</v>
      </c>
      <c r="F153" s="21"/>
      <c r="G153" s="17">
        <f t="shared" si="2"/>
        <v>0</v>
      </c>
    </row>
    <row r="154" spans="1:7" x14ac:dyDescent="0.25">
      <c r="A154" s="7" t="s">
        <v>310</v>
      </c>
      <c r="B154" s="8" t="s">
        <v>311</v>
      </c>
      <c r="C154" s="9" t="s">
        <v>43</v>
      </c>
      <c r="D154" s="10">
        <v>2</v>
      </c>
      <c r="E154" s="10">
        <v>883.91</v>
      </c>
      <c r="F154" s="21"/>
      <c r="G154" s="17">
        <f t="shared" si="2"/>
        <v>0</v>
      </c>
    </row>
    <row r="155" spans="1:7" x14ac:dyDescent="0.25">
      <c r="A155" s="7" t="s">
        <v>312</v>
      </c>
      <c r="B155" s="8" t="s">
        <v>313</v>
      </c>
      <c r="C155" s="9" t="s">
        <v>14</v>
      </c>
      <c r="D155" s="10">
        <v>459</v>
      </c>
      <c r="E155" s="10">
        <v>19.22</v>
      </c>
      <c r="F155" s="21"/>
      <c r="G155" s="17">
        <f t="shared" si="2"/>
        <v>0</v>
      </c>
    </row>
    <row r="156" spans="1:7" x14ac:dyDescent="0.25">
      <c r="A156" s="7" t="s">
        <v>314</v>
      </c>
      <c r="B156" s="8" t="s">
        <v>315</v>
      </c>
      <c r="C156" s="9" t="s">
        <v>43</v>
      </c>
      <c r="D156" s="10">
        <v>11</v>
      </c>
      <c r="E156" s="10">
        <v>120.8</v>
      </c>
      <c r="F156" s="21"/>
      <c r="G156" s="17">
        <f t="shared" si="2"/>
        <v>0</v>
      </c>
    </row>
    <row r="157" spans="1:7" x14ac:dyDescent="0.25">
      <c r="A157" s="7" t="s">
        <v>316</v>
      </c>
      <c r="B157" s="8" t="s">
        <v>317</v>
      </c>
      <c r="C157" s="9" t="s">
        <v>43</v>
      </c>
      <c r="D157" s="10">
        <v>6</v>
      </c>
      <c r="E157" s="10">
        <v>179.32</v>
      </c>
      <c r="F157" s="21"/>
      <c r="G157" s="17">
        <f t="shared" si="2"/>
        <v>0</v>
      </c>
    </row>
    <row r="158" spans="1:7" x14ac:dyDescent="0.25">
      <c r="A158" s="7" t="s">
        <v>318</v>
      </c>
      <c r="B158" s="8" t="s">
        <v>319</v>
      </c>
      <c r="C158" s="9" t="s">
        <v>43</v>
      </c>
      <c r="D158" s="10">
        <v>11</v>
      </c>
      <c r="E158" s="10">
        <v>329.9</v>
      </c>
      <c r="F158" s="21"/>
      <c r="G158" s="17">
        <f t="shared" si="2"/>
        <v>0</v>
      </c>
    </row>
    <row r="159" spans="1:7" x14ac:dyDescent="0.25">
      <c r="A159" s="7" t="s">
        <v>320</v>
      </c>
      <c r="B159" s="8" t="s">
        <v>321</v>
      </c>
      <c r="C159" s="9" t="s">
        <v>43</v>
      </c>
      <c r="D159" s="10">
        <v>3</v>
      </c>
      <c r="E159" s="10">
        <v>480.67</v>
      </c>
      <c r="F159" s="21"/>
      <c r="G159" s="17">
        <f t="shared" si="2"/>
        <v>0</v>
      </c>
    </row>
    <row r="160" spans="1:7" x14ac:dyDescent="0.25">
      <c r="A160" s="7" t="s">
        <v>322</v>
      </c>
      <c r="B160" s="8" t="s">
        <v>323</v>
      </c>
      <c r="C160" s="9" t="s">
        <v>43</v>
      </c>
      <c r="D160" s="10">
        <v>11</v>
      </c>
      <c r="E160" s="10">
        <v>254.78</v>
      </c>
      <c r="F160" s="21"/>
      <c r="G160" s="17">
        <f t="shared" si="2"/>
        <v>0</v>
      </c>
    </row>
    <row r="161" spans="1:7" x14ac:dyDescent="0.25">
      <c r="A161" s="7" t="s">
        <v>324</v>
      </c>
      <c r="B161" s="8" t="s">
        <v>325</v>
      </c>
      <c r="C161" s="9" t="s">
        <v>43</v>
      </c>
      <c r="D161" s="10">
        <v>4</v>
      </c>
      <c r="E161" s="10">
        <v>22.31</v>
      </c>
      <c r="F161" s="21"/>
      <c r="G161" s="17">
        <f t="shared" si="2"/>
        <v>0</v>
      </c>
    </row>
    <row r="162" spans="1:7" x14ac:dyDescent="0.25">
      <c r="A162" s="7" t="s">
        <v>326</v>
      </c>
      <c r="B162" s="8" t="s">
        <v>327</v>
      </c>
      <c r="C162" s="9" t="s">
        <v>43</v>
      </c>
      <c r="D162" s="10">
        <v>1</v>
      </c>
      <c r="E162" s="10">
        <v>579.48</v>
      </c>
      <c r="F162" s="21"/>
      <c r="G162" s="17">
        <f t="shared" si="2"/>
        <v>0</v>
      </c>
    </row>
    <row r="163" spans="1:7" x14ac:dyDescent="0.25">
      <c r="A163" s="7"/>
      <c r="B163" s="8"/>
      <c r="C163" s="9"/>
      <c r="D163" s="10"/>
      <c r="E163" s="10"/>
      <c r="F163" s="11" t="s">
        <v>8</v>
      </c>
      <c r="G163" s="12">
        <f>SUM(G5:G162)</f>
        <v>0</v>
      </c>
    </row>
  </sheetData>
  <sheetProtection algorithmName="SHA-512" hashValue="/5k+Ozc8vxbq8SEmoXIhE9hNCdcO8ouwGMafF/n7JK2zlZhGObwM0hvn+PcX+1gA3WwWQH3fwPUGrvuLIUIRlw==" saltValue="LuMyZ3yt4eU3rJDPPqTpnA==" spinCount="100000" sheet="1" objects="1" scenarios="1"/>
  <conditionalFormatting sqref="F5:F16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6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0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328</v>
      </c>
      <c r="B5" s="14" t="s">
        <v>329</v>
      </c>
      <c r="C5" s="15" t="s">
        <v>43</v>
      </c>
      <c r="D5" s="16">
        <v>4</v>
      </c>
      <c r="E5" s="16">
        <v>3495.39</v>
      </c>
      <c r="F5" s="21"/>
      <c r="G5" s="17">
        <f t="shared" ref="G5:G49" si="0">TRUNC(F5*D5,2)</f>
        <v>0</v>
      </c>
    </row>
    <row r="6" spans="1:7" x14ac:dyDescent="0.25">
      <c r="A6" s="7" t="s">
        <v>330</v>
      </c>
      <c r="B6" s="8" t="s">
        <v>26</v>
      </c>
      <c r="C6" s="9" t="s">
        <v>14</v>
      </c>
      <c r="D6" s="10">
        <v>120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331</v>
      </c>
      <c r="B7" s="8" t="s">
        <v>332</v>
      </c>
      <c r="C7" s="9" t="s">
        <v>38</v>
      </c>
      <c r="D7" s="10">
        <v>110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333</v>
      </c>
      <c r="B8" s="8" t="s">
        <v>334</v>
      </c>
      <c r="C8" s="9" t="s">
        <v>20</v>
      </c>
      <c r="D8" s="10">
        <v>10</v>
      </c>
      <c r="E8" s="10">
        <v>302.16000000000003</v>
      </c>
      <c r="F8" s="21"/>
      <c r="G8" s="17">
        <f t="shared" si="0"/>
        <v>0</v>
      </c>
    </row>
    <row r="9" spans="1:7" x14ac:dyDescent="0.25">
      <c r="A9" s="7" t="s">
        <v>335</v>
      </c>
      <c r="B9" s="8" t="s">
        <v>336</v>
      </c>
      <c r="C9" s="9" t="s">
        <v>14</v>
      </c>
      <c r="D9" s="10">
        <v>32</v>
      </c>
      <c r="E9" s="10">
        <v>166.74</v>
      </c>
      <c r="F9" s="21"/>
      <c r="G9" s="17">
        <f t="shared" si="0"/>
        <v>0</v>
      </c>
    </row>
    <row r="10" spans="1:7" x14ac:dyDescent="0.25">
      <c r="A10" s="7" t="s">
        <v>62</v>
      </c>
      <c r="B10" s="8" t="s">
        <v>47</v>
      </c>
      <c r="C10" s="9" t="s">
        <v>35</v>
      </c>
      <c r="D10" s="10">
        <v>8</v>
      </c>
      <c r="E10" s="10">
        <v>15.57</v>
      </c>
      <c r="F10" s="21"/>
      <c r="G10" s="17">
        <f t="shared" si="0"/>
        <v>0</v>
      </c>
    </row>
    <row r="11" spans="1:7" x14ac:dyDescent="0.25">
      <c r="A11" s="7" t="s">
        <v>337</v>
      </c>
      <c r="B11" s="8" t="s">
        <v>338</v>
      </c>
      <c r="C11" s="9" t="s">
        <v>20</v>
      </c>
      <c r="D11" s="10">
        <v>1.5</v>
      </c>
      <c r="E11" s="10">
        <v>549.39</v>
      </c>
      <c r="F11" s="21"/>
      <c r="G11" s="17">
        <f t="shared" si="0"/>
        <v>0</v>
      </c>
    </row>
    <row r="12" spans="1:7" x14ac:dyDescent="0.25">
      <c r="A12" s="7" t="s">
        <v>339</v>
      </c>
      <c r="B12" s="8" t="s">
        <v>340</v>
      </c>
      <c r="C12" s="9" t="s">
        <v>14</v>
      </c>
      <c r="D12" s="10">
        <v>43.2</v>
      </c>
      <c r="E12" s="10">
        <v>355.78</v>
      </c>
      <c r="F12" s="21"/>
      <c r="G12" s="17">
        <f t="shared" si="0"/>
        <v>0</v>
      </c>
    </row>
    <row r="13" spans="1:7" x14ac:dyDescent="0.25">
      <c r="A13" s="7" t="s">
        <v>74</v>
      </c>
      <c r="B13" s="8" t="s">
        <v>75</v>
      </c>
      <c r="C13" s="9" t="s">
        <v>20</v>
      </c>
      <c r="D13" s="10">
        <v>0.1</v>
      </c>
      <c r="E13" s="10">
        <v>726.2</v>
      </c>
      <c r="F13" s="21"/>
      <c r="G13" s="17">
        <f t="shared" si="0"/>
        <v>0</v>
      </c>
    </row>
    <row r="14" spans="1:7" x14ac:dyDescent="0.25">
      <c r="A14" s="7" t="s">
        <v>341</v>
      </c>
      <c r="B14" s="8" t="s">
        <v>342</v>
      </c>
      <c r="C14" s="9" t="s">
        <v>20</v>
      </c>
      <c r="D14" s="10">
        <v>6</v>
      </c>
      <c r="E14" s="10">
        <v>127.13</v>
      </c>
      <c r="F14" s="21"/>
      <c r="G14" s="17">
        <f t="shared" si="0"/>
        <v>0</v>
      </c>
    </row>
    <row r="15" spans="1:7" x14ac:dyDescent="0.25">
      <c r="A15" s="7" t="s">
        <v>343</v>
      </c>
      <c r="B15" s="8" t="s">
        <v>344</v>
      </c>
      <c r="C15" s="9" t="s">
        <v>43</v>
      </c>
      <c r="D15" s="10">
        <v>2</v>
      </c>
      <c r="E15" s="10">
        <v>3225.68</v>
      </c>
      <c r="F15" s="21"/>
      <c r="G15" s="17">
        <f t="shared" si="0"/>
        <v>0</v>
      </c>
    </row>
    <row r="16" spans="1:7" x14ac:dyDescent="0.25">
      <c r="A16" s="7" t="s">
        <v>345</v>
      </c>
      <c r="B16" s="8" t="s">
        <v>346</v>
      </c>
      <c r="C16" s="9" t="s">
        <v>43</v>
      </c>
      <c r="D16" s="10">
        <v>2</v>
      </c>
      <c r="E16" s="10">
        <v>17.510000000000002</v>
      </c>
      <c r="F16" s="21"/>
      <c r="G16" s="17">
        <f t="shared" si="0"/>
        <v>0</v>
      </c>
    </row>
    <row r="17" spans="1:7" x14ac:dyDescent="0.25">
      <c r="A17" s="7" t="s">
        <v>347</v>
      </c>
      <c r="B17" s="8" t="s">
        <v>348</v>
      </c>
      <c r="C17" s="9" t="s">
        <v>43</v>
      </c>
      <c r="D17" s="10">
        <v>2</v>
      </c>
      <c r="E17" s="10">
        <v>72.930000000000007</v>
      </c>
      <c r="F17" s="21"/>
      <c r="G17" s="17">
        <f t="shared" si="0"/>
        <v>0</v>
      </c>
    </row>
    <row r="18" spans="1:7" x14ac:dyDescent="0.25">
      <c r="A18" s="7" t="s">
        <v>349</v>
      </c>
      <c r="B18" s="8" t="s">
        <v>350</v>
      </c>
      <c r="C18" s="9" t="s">
        <v>14</v>
      </c>
      <c r="D18" s="10">
        <v>5</v>
      </c>
      <c r="E18" s="10">
        <v>42.54</v>
      </c>
      <c r="F18" s="21"/>
      <c r="G18" s="17">
        <f t="shared" si="0"/>
        <v>0</v>
      </c>
    </row>
    <row r="19" spans="1:7" x14ac:dyDescent="0.25">
      <c r="A19" s="7" t="s">
        <v>124</v>
      </c>
      <c r="B19" s="8" t="s">
        <v>125</v>
      </c>
      <c r="C19" s="9" t="s">
        <v>38</v>
      </c>
      <c r="D19" s="10">
        <v>50</v>
      </c>
      <c r="E19" s="10">
        <v>63.4</v>
      </c>
      <c r="F19" s="21"/>
      <c r="G19" s="17">
        <f t="shared" si="0"/>
        <v>0</v>
      </c>
    </row>
    <row r="20" spans="1:7" x14ac:dyDescent="0.25">
      <c r="A20" s="7" t="s">
        <v>351</v>
      </c>
      <c r="B20" s="8" t="s">
        <v>352</v>
      </c>
      <c r="C20" s="9" t="s">
        <v>38</v>
      </c>
      <c r="D20" s="10">
        <v>60</v>
      </c>
      <c r="E20" s="10">
        <v>119.01</v>
      </c>
      <c r="F20" s="21"/>
      <c r="G20" s="17">
        <f t="shared" si="0"/>
        <v>0</v>
      </c>
    </row>
    <row r="21" spans="1:7" x14ac:dyDescent="0.25">
      <c r="A21" s="7" t="s">
        <v>227</v>
      </c>
      <c r="B21" s="8" t="s">
        <v>224</v>
      </c>
      <c r="C21" s="9" t="s">
        <v>14</v>
      </c>
      <c r="D21" s="10">
        <v>86.4</v>
      </c>
      <c r="E21" s="10">
        <v>9.5399999999999991</v>
      </c>
      <c r="F21" s="21"/>
      <c r="G21" s="17">
        <f t="shared" si="0"/>
        <v>0</v>
      </c>
    </row>
    <row r="22" spans="1:7" x14ac:dyDescent="0.25">
      <c r="A22" s="7" t="s">
        <v>228</v>
      </c>
      <c r="B22" s="8" t="s">
        <v>229</v>
      </c>
      <c r="C22" s="9" t="s">
        <v>14</v>
      </c>
      <c r="D22" s="10">
        <v>86.4</v>
      </c>
      <c r="E22" s="10">
        <v>49.34</v>
      </c>
      <c r="F22" s="21"/>
      <c r="G22" s="17">
        <f t="shared" si="0"/>
        <v>0</v>
      </c>
    </row>
    <row r="23" spans="1:7" x14ac:dyDescent="0.25">
      <c r="A23" s="7" t="s">
        <v>353</v>
      </c>
      <c r="B23" s="8" t="s">
        <v>354</v>
      </c>
      <c r="C23" s="9" t="s">
        <v>14</v>
      </c>
      <c r="D23" s="10">
        <v>86.4</v>
      </c>
      <c r="E23" s="10">
        <v>36.549999999999997</v>
      </c>
      <c r="F23" s="21"/>
      <c r="G23" s="17">
        <f t="shared" si="0"/>
        <v>0</v>
      </c>
    </row>
    <row r="24" spans="1:7" x14ac:dyDescent="0.25">
      <c r="A24" s="7" t="s">
        <v>355</v>
      </c>
      <c r="B24" s="8" t="s">
        <v>356</v>
      </c>
      <c r="C24" s="9" t="s">
        <v>14</v>
      </c>
      <c r="D24" s="10">
        <v>140</v>
      </c>
      <c r="E24" s="10">
        <v>44.77</v>
      </c>
      <c r="F24" s="21"/>
      <c r="G24" s="17">
        <f t="shared" si="0"/>
        <v>0</v>
      </c>
    </row>
    <row r="25" spans="1:7" x14ac:dyDescent="0.25">
      <c r="A25" s="7" t="s">
        <v>251</v>
      </c>
      <c r="B25" s="8" t="s">
        <v>252</v>
      </c>
      <c r="C25" s="9" t="s">
        <v>14</v>
      </c>
      <c r="D25" s="10">
        <v>140</v>
      </c>
      <c r="E25" s="10">
        <v>236.94</v>
      </c>
      <c r="F25" s="21"/>
      <c r="G25" s="17">
        <f t="shared" si="0"/>
        <v>0</v>
      </c>
    </row>
    <row r="26" spans="1:7" x14ac:dyDescent="0.25">
      <c r="A26" s="7" t="s">
        <v>259</v>
      </c>
      <c r="B26" s="8" t="s">
        <v>260</v>
      </c>
      <c r="C26" s="9" t="s">
        <v>38</v>
      </c>
      <c r="D26" s="10">
        <v>72</v>
      </c>
      <c r="E26" s="10">
        <v>29.26</v>
      </c>
      <c r="F26" s="21"/>
      <c r="G26" s="17">
        <f t="shared" si="0"/>
        <v>0</v>
      </c>
    </row>
    <row r="27" spans="1:7" x14ac:dyDescent="0.25">
      <c r="A27" s="7" t="s">
        <v>261</v>
      </c>
      <c r="B27" s="8" t="s">
        <v>262</v>
      </c>
      <c r="C27" s="9" t="s">
        <v>38</v>
      </c>
      <c r="D27" s="10">
        <v>3.6</v>
      </c>
      <c r="E27" s="10">
        <v>251.33</v>
      </c>
      <c r="F27" s="21"/>
      <c r="G27" s="17">
        <f t="shared" si="0"/>
        <v>0</v>
      </c>
    </row>
    <row r="28" spans="1:7" x14ac:dyDescent="0.25">
      <c r="A28" s="7" t="s">
        <v>357</v>
      </c>
      <c r="B28" s="8" t="s">
        <v>358</v>
      </c>
      <c r="C28" s="9" t="s">
        <v>14</v>
      </c>
      <c r="D28" s="10">
        <v>140</v>
      </c>
      <c r="E28" s="10">
        <v>43.12</v>
      </c>
      <c r="F28" s="21"/>
      <c r="G28" s="17">
        <f t="shared" si="0"/>
        <v>0</v>
      </c>
    </row>
    <row r="29" spans="1:7" x14ac:dyDescent="0.25">
      <c r="A29" s="7" t="s">
        <v>359</v>
      </c>
      <c r="B29" s="8" t="s">
        <v>360</v>
      </c>
      <c r="C29" s="9" t="s">
        <v>14</v>
      </c>
      <c r="D29" s="10">
        <v>43.2</v>
      </c>
      <c r="E29" s="10">
        <v>49.85</v>
      </c>
      <c r="F29" s="21"/>
      <c r="G29" s="17">
        <f t="shared" si="0"/>
        <v>0</v>
      </c>
    </row>
    <row r="30" spans="1:7" x14ac:dyDescent="0.25">
      <c r="A30" s="7" t="s">
        <v>275</v>
      </c>
      <c r="B30" s="8" t="s">
        <v>276</v>
      </c>
      <c r="C30" s="9" t="s">
        <v>14</v>
      </c>
      <c r="D30" s="10">
        <v>43.2</v>
      </c>
      <c r="E30" s="10">
        <v>47.05</v>
      </c>
      <c r="F30" s="21"/>
      <c r="G30" s="17">
        <f t="shared" si="0"/>
        <v>0</v>
      </c>
    </row>
    <row r="31" spans="1:7" x14ac:dyDescent="0.25">
      <c r="A31" s="7" t="s">
        <v>361</v>
      </c>
      <c r="B31" s="8" t="s">
        <v>362</v>
      </c>
      <c r="C31" s="9" t="s">
        <v>14</v>
      </c>
      <c r="D31" s="10">
        <v>480</v>
      </c>
      <c r="E31" s="10">
        <v>33.25</v>
      </c>
      <c r="F31" s="21"/>
      <c r="G31" s="17">
        <f t="shared" si="0"/>
        <v>0</v>
      </c>
    </row>
    <row r="32" spans="1:7" x14ac:dyDescent="0.25">
      <c r="A32" s="7" t="s">
        <v>363</v>
      </c>
      <c r="B32" s="8" t="s">
        <v>364</v>
      </c>
      <c r="C32" s="9" t="s">
        <v>14</v>
      </c>
      <c r="D32" s="10">
        <v>190.4</v>
      </c>
      <c r="E32" s="10">
        <v>22.85</v>
      </c>
      <c r="F32" s="21"/>
      <c r="G32" s="17">
        <f t="shared" si="0"/>
        <v>0</v>
      </c>
    </row>
    <row r="33" spans="1:7" x14ac:dyDescent="0.25">
      <c r="A33" s="7" t="s">
        <v>365</v>
      </c>
      <c r="B33" s="8" t="s">
        <v>366</v>
      </c>
      <c r="C33" s="9" t="s">
        <v>14</v>
      </c>
      <c r="D33" s="10">
        <v>86.4</v>
      </c>
      <c r="E33" s="10">
        <v>27.33</v>
      </c>
      <c r="F33" s="21"/>
      <c r="G33" s="17">
        <f t="shared" si="0"/>
        <v>0</v>
      </c>
    </row>
    <row r="34" spans="1:7" x14ac:dyDescent="0.25">
      <c r="A34" s="7" t="s">
        <v>367</v>
      </c>
      <c r="B34" s="8" t="s">
        <v>368</v>
      </c>
      <c r="C34" s="9" t="s">
        <v>14</v>
      </c>
      <c r="D34" s="10">
        <v>120</v>
      </c>
      <c r="E34" s="10">
        <v>53.81</v>
      </c>
      <c r="F34" s="21"/>
      <c r="G34" s="17">
        <f t="shared" si="0"/>
        <v>0</v>
      </c>
    </row>
    <row r="35" spans="1:7" x14ac:dyDescent="0.25">
      <c r="A35" s="7" t="s">
        <v>369</v>
      </c>
      <c r="B35" s="8" t="s">
        <v>28</v>
      </c>
      <c r="C35" s="9" t="s">
        <v>14</v>
      </c>
      <c r="D35" s="10">
        <v>120</v>
      </c>
      <c r="E35" s="10">
        <v>14.46</v>
      </c>
      <c r="F35" s="21"/>
      <c r="G35" s="17">
        <f t="shared" si="0"/>
        <v>0</v>
      </c>
    </row>
    <row r="36" spans="1:7" x14ac:dyDescent="0.25">
      <c r="A36" s="7" t="s">
        <v>370</v>
      </c>
      <c r="B36" s="8" t="s">
        <v>371</v>
      </c>
      <c r="C36" s="9" t="s">
        <v>14</v>
      </c>
      <c r="D36" s="10">
        <v>208</v>
      </c>
      <c r="E36" s="10">
        <v>86.93</v>
      </c>
      <c r="F36" s="21"/>
      <c r="G36" s="17">
        <f t="shared" si="0"/>
        <v>0</v>
      </c>
    </row>
    <row r="37" spans="1:7" x14ac:dyDescent="0.25">
      <c r="A37" s="7" t="s">
        <v>372</v>
      </c>
      <c r="B37" s="8" t="s">
        <v>373</v>
      </c>
      <c r="C37" s="9" t="s">
        <v>38</v>
      </c>
      <c r="D37" s="10">
        <v>50</v>
      </c>
      <c r="E37" s="10">
        <v>228.45</v>
      </c>
      <c r="F37" s="21"/>
      <c r="G37" s="17">
        <f t="shared" si="0"/>
        <v>0</v>
      </c>
    </row>
    <row r="38" spans="1:7" x14ac:dyDescent="0.25">
      <c r="A38" s="7" t="s">
        <v>374</v>
      </c>
      <c r="B38" s="8" t="s">
        <v>375</v>
      </c>
      <c r="C38" s="9" t="s">
        <v>38</v>
      </c>
      <c r="D38" s="10">
        <v>50</v>
      </c>
      <c r="E38" s="10">
        <v>229.74</v>
      </c>
      <c r="F38" s="21"/>
      <c r="G38" s="17">
        <f t="shared" si="0"/>
        <v>0</v>
      </c>
    </row>
    <row r="39" spans="1:7" x14ac:dyDescent="0.25">
      <c r="A39" s="7" t="s">
        <v>376</v>
      </c>
      <c r="B39" s="8" t="s">
        <v>377</v>
      </c>
      <c r="C39" s="9" t="s">
        <v>38</v>
      </c>
      <c r="D39" s="10">
        <v>70</v>
      </c>
      <c r="E39" s="10">
        <v>251.48</v>
      </c>
      <c r="F39" s="21"/>
      <c r="G39" s="17">
        <f t="shared" si="0"/>
        <v>0</v>
      </c>
    </row>
    <row r="40" spans="1:7" x14ac:dyDescent="0.25">
      <c r="A40" s="7" t="s">
        <v>378</v>
      </c>
      <c r="B40" s="8" t="s">
        <v>379</v>
      </c>
      <c r="C40" s="9" t="s">
        <v>43</v>
      </c>
      <c r="D40" s="10">
        <v>3</v>
      </c>
      <c r="E40" s="10">
        <v>538.05999999999995</v>
      </c>
      <c r="F40" s="21"/>
      <c r="G40" s="17">
        <f t="shared" si="0"/>
        <v>0</v>
      </c>
    </row>
    <row r="41" spans="1:7" x14ac:dyDescent="0.25">
      <c r="A41" s="7" t="s">
        <v>380</v>
      </c>
      <c r="B41" s="8" t="s">
        <v>381</v>
      </c>
      <c r="C41" s="9" t="s">
        <v>14</v>
      </c>
      <c r="D41" s="10">
        <v>90</v>
      </c>
      <c r="E41" s="10">
        <v>86.26</v>
      </c>
      <c r="F41" s="21"/>
      <c r="G41" s="17">
        <f t="shared" si="0"/>
        <v>0</v>
      </c>
    </row>
    <row r="42" spans="1:7" x14ac:dyDescent="0.25">
      <c r="A42" s="7" t="s">
        <v>382</v>
      </c>
      <c r="B42" s="8" t="s">
        <v>383</v>
      </c>
      <c r="C42" s="9" t="s">
        <v>38</v>
      </c>
      <c r="D42" s="10">
        <v>324</v>
      </c>
      <c r="E42" s="10">
        <v>35.36</v>
      </c>
      <c r="F42" s="21"/>
      <c r="G42" s="17">
        <f t="shared" si="0"/>
        <v>0</v>
      </c>
    </row>
    <row r="43" spans="1:7" x14ac:dyDescent="0.25">
      <c r="A43" s="7" t="s">
        <v>384</v>
      </c>
      <c r="B43" s="8" t="s">
        <v>385</v>
      </c>
      <c r="C43" s="9" t="s">
        <v>43</v>
      </c>
      <c r="D43" s="10">
        <v>5</v>
      </c>
      <c r="E43" s="10">
        <v>1675.88</v>
      </c>
      <c r="F43" s="21"/>
      <c r="G43" s="17">
        <f t="shared" si="0"/>
        <v>0</v>
      </c>
    </row>
    <row r="44" spans="1:7" x14ac:dyDescent="0.25">
      <c r="A44" s="7" t="s">
        <v>386</v>
      </c>
      <c r="B44" s="8" t="s">
        <v>387</v>
      </c>
      <c r="C44" s="9" t="s">
        <v>20</v>
      </c>
      <c r="D44" s="10">
        <v>75</v>
      </c>
      <c r="E44" s="10">
        <v>280.45999999999998</v>
      </c>
      <c r="F44" s="21"/>
      <c r="G44" s="17">
        <f t="shared" si="0"/>
        <v>0</v>
      </c>
    </row>
    <row r="45" spans="1:7" x14ac:dyDescent="0.25">
      <c r="A45" s="7" t="s">
        <v>388</v>
      </c>
      <c r="B45" s="8" t="s">
        <v>389</v>
      </c>
      <c r="C45" s="9" t="s">
        <v>43</v>
      </c>
      <c r="D45" s="10">
        <v>6</v>
      </c>
      <c r="E45" s="10">
        <v>2041.04</v>
      </c>
      <c r="F45" s="21"/>
      <c r="G45" s="17">
        <f t="shared" si="0"/>
        <v>0</v>
      </c>
    </row>
    <row r="46" spans="1:7" x14ac:dyDescent="0.25">
      <c r="A46" s="7" t="s">
        <v>390</v>
      </c>
      <c r="B46" s="8" t="s">
        <v>391</v>
      </c>
      <c r="C46" s="9" t="s">
        <v>38</v>
      </c>
      <c r="D46" s="10">
        <v>220</v>
      </c>
      <c r="E46" s="10">
        <v>7.28</v>
      </c>
      <c r="F46" s="21"/>
      <c r="G46" s="17">
        <f t="shared" si="0"/>
        <v>0</v>
      </c>
    </row>
    <row r="47" spans="1:7" x14ac:dyDescent="0.25">
      <c r="A47" s="7" t="s">
        <v>392</v>
      </c>
      <c r="B47" s="8" t="s">
        <v>393</v>
      </c>
      <c r="C47" s="9" t="s">
        <v>43</v>
      </c>
      <c r="D47" s="10">
        <v>72</v>
      </c>
      <c r="E47" s="10">
        <v>7.67</v>
      </c>
      <c r="F47" s="21"/>
      <c r="G47" s="17">
        <f t="shared" si="0"/>
        <v>0</v>
      </c>
    </row>
    <row r="48" spans="1:7" x14ac:dyDescent="0.25">
      <c r="A48" s="7" t="s">
        <v>394</v>
      </c>
      <c r="B48" s="8" t="s">
        <v>395</v>
      </c>
      <c r="C48" s="9" t="s">
        <v>20</v>
      </c>
      <c r="D48" s="10">
        <v>68.8</v>
      </c>
      <c r="E48" s="10">
        <v>357.1</v>
      </c>
      <c r="F48" s="21"/>
      <c r="G48" s="17">
        <f t="shared" si="0"/>
        <v>0</v>
      </c>
    </row>
    <row r="49" spans="1:7" x14ac:dyDescent="0.25">
      <c r="A49" s="7" t="s">
        <v>396</v>
      </c>
      <c r="B49" s="8" t="s">
        <v>397</v>
      </c>
      <c r="C49" s="9" t="s">
        <v>43</v>
      </c>
      <c r="D49" s="10">
        <v>18</v>
      </c>
      <c r="E49" s="10">
        <v>911.13</v>
      </c>
      <c r="F49" s="21"/>
      <c r="G49" s="17">
        <f t="shared" si="0"/>
        <v>0</v>
      </c>
    </row>
    <row r="50" spans="1:7" x14ac:dyDescent="0.25">
      <c r="A50" s="7"/>
      <c r="B50" s="8"/>
      <c r="C50" s="9"/>
      <c r="D50" s="10"/>
      <c r="E50" s="10"/>
      <c r="F50" s="11" t="s">
        <v>8</v>
      </c>
      <c r="G50" s="12">
        <f>SUM(G5:G49)</f>
        <v>0</v>
      </c>
    </row>
  </sheetData>
  <sheetProtection algorithmName="SHA-512" hashValue="t5glVy5IEPCPOvHmS7/gjRRs2p3SXgJWNsixO3usVLqeA5zb7mcloEdteQzSr68uN8mzDW3OzfGanHzsDppVrg==" saltValue="k/w8CMC6LzgsF0lLKE4P8w==" spinCount="100000" sheet="1" objects="1" scenarios="1"/>
  <conditionalFormatting sqref="F5:F4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9" xr:uid="{D7429981-E35D-4D7B-9C31-B29D86426C84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2026-01-12T14:37:52Z</dcterms:modified>
</cp:coreProperties>
</file>